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810" yWindow="-75" windowWidth="14295" windowHeight="12000"/>
  </bookViews>
  <sheets>
    <sheet name="2024-2026" sheetId="6" r:id="rId1"/>
  </sheets>
  <definedNames>
    <definedName name="_xlnm._FilterDatabase" localSheetId="0" hidden="1">'2024-2026'!$A$1:$K$50</definedName>
    <definedName name="_xlnm.Print_Area" localSheetId="0">'2024-2026'!$A$1:$K$50</definedName>
  </definedNames>
  <calcPr calcId="144525"/>
</workbook>
</file>

<file path=xl/calcChain.xml><?xml version="1.0" encoding="utf-8"?>
<calcChain xmlns="http://schemas.openxmlformats.org/spreadsheetml/2006/main">
  <c r="I7" i="6" l="1"/>
  <c r="J7" i="6"/>
  <c r="K7" i="6"/>
  <c r="I8" i="6"/>
  <c r="J8" i="6"/>
  <c r="K8" i="6"/>
  <c r="I9" i="6"/>
  <c r="J9" i="6"/>
  <c r="K9" i="6"/>
  <c r="I10" i="6"/>
  <c r="J10" i="6"/>
  <c r="K10" i="6"/>
  <c r="K44" i="6" s="1"/>
  <c r="I11" i="6"/>
  <c r="J11" i="6"/>
  <c r="K11" i="6"/>
  <c r="I12" i="6"/>
  <c r="J12" i="6"/>
  <c r="K12" i="6"/>
  <c r="I13" i="6"/>
  <c r="J13" i="6"/>
  <c r="K13" i="6"/>
  <c r="I14" i="6"/>
  <c r="J14" i="6"/>
  <c r="K14" i="6"/>
  <c r="I15" i="6"/>
  <c r="J15" i="6"/>
  <c r="K15" i="6"/>
  <c r="I16" i="6"/>
  <c r="J16" i="6"/>
  <c r="K16" i="6"/>
  <c r="I17" i="6"/>
  <c r="J17" i="6"/>
  <c r="K17" i="6"/>
  <c r="I18" i="6"/>
  <c r="J18" i="6"/>
  <c r="K18" i="6"/>
  <c r="I19" i="6"/>
  <c r="J19" i="6"/>
  <c r="K19" i="6"/>
  <c r="I20" i="6"/>
  <c r="J20" i="6"/>
  <c r="K20" i="6"/>
  <c r="I21" i="6"/>
  <c r="J21" i="6"/>
  <c r="K21" i="6"/>
  <c r="I22" i="6"/>
  <c r="J22" i="6"/>
  <c r="K22" i="6"/>
  <c r="I23" i="6"/>
  <c r="J23" i="6"/>
  <c r="K23" i="6"/>
  <c r="I24" i="6"/>
  <c r="J24" i="6"/>
  <c r="K24" i="6"/>
  <c r="I25" i="6"/>
  <c r="J25" i="6"/>
  <c r="K25" i="6"/>
  <c r="I26" i="6"/>
  <c r="J26" i="6"/>
  <c r="K26" i="6"/>
  <c r="I27" i="6"/>
  <c r="J27" i="6"/>
  <c r="K27" i="6"/>
  <c r="I28" i="6"/>
  <c r="J28" i="6"/>
  <c r="K28" i="6"/>
  <c r="I29" i="6"/>
  <c r="J29" i="6"/>
  <c r="K29" i="6"/>
  <c r="I30" i="6"/>
  <c r="J30" i="6"/>
  <c r="K30" i="6"/>
  <c r="I32" i="6"/>
  <c r="J32" i="6"/>
  <c r="K32" i="6"/>
  <c r="I33" i="6"/>
  <c r="J33" i="6"/>
  <c r="K33" i="6"/>
  <c r="I34" i="6"/>
  <c r="J34" i="6"/>
  <c r="K34" i="6"/>
  <c r="I35" i="6"/>
  <c r="J35" i="6"/>
  <c r="K35" i="6"/>
  <c r="I36" i="6"/>
  <c r="J36" i="6"/>
  <c r="K36" i="6"/>
  <c r="I37" i="6"/>
  <c r="J37" i="6"/>
  <c r="K37" i="6"/>
  <c r="I38" i="6"/>
  <c r="J38" i="6"/>
  <c r="K38" i="6"/>
  <c r="I39" i="6"/>
  <c r="J39" i="6"/>
  <c r="K39" i="6"/>
  <c r="I40" i="6"/>
  <c r="J40" i="6"/>
  <c r="K40" i="6"/>
  <c r="I41" i="6"/>
  <c r="J41" i="6"/>
  <c r="K41" i="6"/>
  <c r="I42" i="6"/>
  <c r="J42" i="6"/>
  <c r="K42" i="6"/>
  <c r="I43" i="6"/>
  <c r="J43" i="6"/>
  <c r="K43" i="6"/>
  <c r="C44" i="6"/>
  <c r="I45" i="6"/>
  <c r="J45" i="6"/>
  <c r="K45" i="6"/>
  <c r="I46" i="6"/>
  <c r="J46" i="6"/>
  <c r="K46" i="6"/>
  <c r="I47" i="6"/>
  <c r="J47" i="6"/>
  <c r="K47" i="6"/>
  <c r="K49" i="6" s="1"/>
  <c r="I48" i="6"/>
  <c r="J48" i="6"/>
  <c r="K48" i="6"/>
  <c r="C49" i="6"/>
  <c r="K50" i="6" l="1"/>
  <c r="J44" i="6"/>
  <c r="J49" i="6"/>
  <c r="C50" i="6"/>
  <c r="I49" i="6"/>
  <c r="I44" i="6"/>
  <c r="I50" i="6" s="1"/>
  <c r="J50" i="6" l="1"/>
</calcChain>
</file>

<file path=xl/sharedStrings.xml><?xml version="1.0" encoding="utf-8"?>
<sst xmlns="http://schemas.openxmlformats.org/spreadsheetml/2006/main" count="58" uniqueCount="58">
  <si>
    <t>Всего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</si>
  <si>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</si>
  <si>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</si>
  <si>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</si>
  <si>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</si>
  <si>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</si>
  <si>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</si>
  <si>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</si>
  <si>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</si>
  <si>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</si>
  <si>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</si>
  <si>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</si>
  <si>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</si>
  <si>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</si>
  <si>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</si>
  <si>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</si>
  <si>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</si>
  <si>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</si>
  <si>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</si>
  <si>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</si>
  <si>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</si>
  <si>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</si>
  <si>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</si>
  <si>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</si>
  <si>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</si>
  <si>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</si>
  <si>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</si>
  <si>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</si>
  <si>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</si>
  <si>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</si>
  <si>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</si>
  <si>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</si>
  <si>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</si>
  <si>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</si>
  <si>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</si>
  <si>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</si>
  <si>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</si>
  <si>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</si>
  <si>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Итого по муниципальным районам области</t>
  </si>
  <si>
    <t>г. Саратов</t>
  </si>
  <si>
    <t>ЗАТО Светлый</t>
  </si>
  <si>
    <t>Итого по городским округам области</t>
  </si>
  <si>
    <t>г. Шиханы</t>
  </si>
  <si>
    <t>п. Михайловский</t>
  </si>
  <si>
    <t>Норматив финансовых затрат по отлову животных без владельцев в расчете на одну голову                     (рублей)</t>
  </si>
  <si>
    <t xml:space="preserve">Объем финансовых затрат по содержанию в вольере отловленных животных без владельцев в расчете на одну голову 12 дней  (рублей) </t>
  </si>
  <si>
    <t xml:space="preserve">2026 год (проект)                                                   </t>
  </si>
  <si>
    <t>2025 год (проект)</t>
  </si>
  <si>
    <t xml:space="preserve">2024 год (проект) </t>
  </si>
  <si>
    <t>Норматив финансовых затрат на проведение ветеринарных мероприятий с животными без владельцев в расчете на одну голову                (рублей)</t>
  </si>
  <si>
    <t xml:space="preserve">Норматив финансовых затрат по содержанию в приюте отловленных животных без владельцев в расчете на одну голову в день             (рублей) </t>
  </si>
  <si>
    <t>Норматив финансовых затрат на организацию проведения мероприятий по отлову и содержанию животных без владельцев в расчете на одну голову                     (рублей)</t>
  </si>
  <si>
    <r>
      <t>Общий объем субвенции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(тыс. рублей)                                    (</t>
    </r>
    <r>
      <rPr>
        <b/>
        <sz val="14"/>
        <color indexed="8"/>
        <rFont val="PT Astra Serif"/>
        <family val="1"/>
        <charset val="204"/>
      </rPr>
      <t>гр.4+гр.5+(гр.6*16 дней)+гр.7)*гр.3</t>
    </r>
  </si>
  <si>
    <t>Нормативы финансовых затрат 
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на 2024-2026 годы</t>
  </si>
  <si>
    <t>Прогнозная численность животных без владельцев, подлежащих отлову в      2024-2026 годах (количество голов ежегодно)</t>
  </si>
  <si>
    <t>Наименование муниципальных районов и городских округов области</t>
  </si>
  <si>
    <t xml:space="preserve">№ п/п </t>
  </si>
  <si>
    <t xml:space="preserve">Расчет распределения на 2024 год и на плановый период 2025 и 2026 годов субвенции бюджетам муниципальных районов и городских округов области                                                                                                                                                                                                                                                                       на осуществление органами местного самоуправления отдельных государственных полномочий
по организации проведения мероприятий при осуществлении деятельности по обращению с животными без владельцев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</si>
</sst>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scheme val="minor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 Cyr"/>
    </font>
    <font>
      <b/>
      <sz val="12"/>
      <name val="PT Astra Serif"/>
      <family val="1"/>
      <charset val="204"/>
    </font>
    <font>
      <b/>
      <sz val="12"/>
      <color theme="1" tint="0.1499984740745262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39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7" fillId="0" borderId="0"/>
  </cellStyleXfs>
  <cellXfs count="40">
    <xf numFmtId="0" fontId="0" fillId="0" borderId="0" xfId="0"/>
    <xf numFmtId="164" fontId="0" fillId="0" borderId="0" xfId="0" applyNumberFormat="1"/>
    <xf numFmtId="0" fontId="11" fillId="0" borderId="0" xfId="0" applyFont="1"/>
    <xf numFmtId="0" fontId="12" fillId="0" borderId="0" xfId="0" applyFont="1"/>
    <xf numFmtId="165" fontId="1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165" fontId="6" fillId="0" borderId="1" xfId="1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5" fontId="13" fillId="0" borderId="1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center" vertical="top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wrapText="1"/>
    </xf>
    <xf numFmtId="164" fontId="15" fillId="0" borderId="0" xfId="0" applyNumberFormat="1" applyFont="1" applyAlignment="1">
      <alignment horizontal="right" wrapText="1"/>
    </xf>
    <xf numFmtId="165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7" xfId="0" applyFont="1" applyBorder="1" applyAlignment="1">
      <alignment horizontal="center" vertical="center" wrapText="1"/>
    </xf>
  </cellXfs>
  <cellStyles count="139">
    <cellStyle name="Обычный" xfId="0" builtinId="0"/>
    <cellStyle name="Обычный 10" xfId="15"/>
    <cellStyle name="Обычный 11" xfId="16"/>
    <cellStyle name="Обычный 12" xfId="17"/>
    <cellStyle name="Обычный 13" xfId="18"/>
    <cellStyle name="Обычный 14" xfId="19"/>
    <cellStyle name="Обычный 2" xfId="1"/>
    <cellStyle name="Обычный 2 2" xfId="5"/>
    <cellStyle name="Обычный 2 3" xfId="6"/>
    <cellStyle name="Обычный 2 4" xfId="8"/>
    <cellStyle name="Обычный 2 5" xfId="20"/>
    <cellStyle name="Обычный 2 5 2" xfId="21"/>
    <cellStyle name="Обычный 2 5 3" xfId="22"/>
    <cellStyle name="Обычный 2 5 4" xfId="23"/>
    <cellStyle name="Обычный 2 6" xfId="24"/>
    <cellStyle name="Обычный 2 7" xfId="25"/>
    <cellStyle name="Обычный 2 8" xfId="26"/>
    <cellStyle name="Обычный 2 9" xfId="137"/>
    <cellStyle name="Обычный 3" xfId="2"/>
    <cellStyle name="Обычный 3 2" xfId="3"/>
    <cellStyle name="Обычный 3 2 2" xfId="27"/>
    <cellStyle name="Обычный 3 2 2 2" xfId="28"/>
    <cellStyle name="Обычный 3 2 2 3" xfId="29"/>
    <cellStyle name="Обычный 3 2 3" xfId="30"/>
    <cellStyle name="Обычный 3 2 3 2" xfId="31"/>
    <cellStyle name="Обычный 3 2 3 3" xfId="32"/>
    <cellStyle name="Обычный 3 2 4" xfId="33"/>
    <cellStyle name="Обычный 3 2 4 2" xfId="34"/>
    <cellStyle name="Обычный 3 2 4 3" xfId="35"/>
    <cellStyle name="Обычный 3 2 5" xfId="36"/>
    <cellStyle name="Обычный 3 2 6" xfId="37"/>
    <cellStyle name="Обычный 3 3" xfId="13"/>
    <cellStyle name="Обычный 3 3 2" xfId="38"/>
    <cellStyle name="Обычный 3 3 2 2" xfId="39"/>
    <cellStyle name="Обычный 3 3 2 3" xfId="40"/>
    <cellStyle name="Обычный 3 3 3" xfId="41"/>
    <cellStyle name="Обычный 3 3 3 2" xfId="42"/>
    <cellStyle name="Обычный 3 3 3 3" xfId="43"/>
    <cellStyle name="Обычный 3 3 4" xfId="44"/>
    <cellStyle name="Обычный 3 3 4 2" xfId="45"/>
    <cellStyle name="Обычный 3 3 4 3" xfId="46"/>
    <cellStyle name="Обычный 3 3 5" xfId="47"/>
    <cellStyle name="Обычный 3 3 6" xfId="48"/>
    <cellStyle name="Обычный 3 4" xfId="49"/>
    <cellStyle name="Обычный 3 4 2" xfId="50"/>
    <cellStyle name="Обычный 3 4 2 2" xfId="51"/>
    <cellStyle name="Обычный 3 4 2 3" xfId="52"/>
    <cellStyle name="Обычный 3 4 3" xfId="53"/>
    <cellStyle name="Обычный 3 4 4" xfId="54"/>
    <cellStyle name="Обычный 3 5" xfId="55"/>
    <cellStyle name="Обычный 3 5 2" xfId="56"/>
    <cellStyle name="Обычный 3 5 3" xfId="57"/>
    <cellStyle name="Обычный 3 6" xfId="58"/>
    <cellStyle name="Обычный 3 7" xfId="138"/>
    <cellStyle name="Обычный 4" xfId="4"/>
    <cellStyle name="Обычный 4 10" xfId="59"/>
    <cellStyle name="Обычный 4 2" xfId="7"/>
    <cellStyle name="Обычный 4 2 2" xfId="60"/>
    <cellStyle name="Обычный 4 2 2 2" xfId="61"/>
    <cellStyle name="Обычный 4 2 2 3" xfId="62"/>
    <cellStyle name="Обычный 4 2 3" xfId="63"/>
    <cellStyle name="Обычный 4 2 3 2" xfId="64"/>
    <cellStyle name="Обычный 4 2 3 3" xfId="65"/>
    <cellStyle name="Обычный 4 2 4" xfId="66"/>
    <cellStyle name="Обычный 4 2 4 2" xfId="67"/>
    <cellStyle name="Обычный 4 2 4 3" xfId="68"/>
    <cellStyle name="Обычный 4 2 5" xfId="69"/>
    <cellStyle name="Обычный 4 2 6" xfId="70"/>
    <cellStyle name="Обычный 4 3" xfId="11"/>
    <cellStyle name="Обычный 4 3 2" xfId="71"/>
    <cellStyle name="Обычный 4 3 2 2" xfId="72"/>
    <cellStyle name="Обычный 4 3 2 3" xfId="73"/>
    <cellStyle name="Обычный 4 3 3" xfId="74"/>
    <cellStyle name="Обычный 4 3 3 2" xfId="75"/>
    <cellStyle name="Обычный 4 3 3 3" xfId="76"/>
    <cellStyle name="Обычный 4 3 4" xfId="77"/>
    <cellStyle name="Обычный 4 3 4 2" xfId="78"/>
    <cellStyle name="Обычный 4 3 4 3" xfId="79"/>
    <cellStyle name="Обычный 4 3 5" xfId="80"/>
    <cellStyle name="Обычный 4 3 6" xfId="81"/>
    <cellStyle name="Обычный 4 4" xfId="82"/>
    <cellStyle name="Обычный 4 4 2" xfId="83"/>
    <cellStyle name="Обычный 4 4 2 2" xfId="84"/>
    <cellStyle name="Обычный 4 4 2 3" xfId="85"/>
    <cellStyle name="Обычный 4 4 3" xfId="86"/>
    <cellStyle name="Обычный 4 4 3 2" xfId="87"/>
    <cellStyle name="Обычный 4 4 3 3" xfId="88"/>
    <cellStyle name="Обычный 4 4 4" xfId="89"/>
    <cellStyle name="Обычный 4 4 4 2" xfId="90"/>
    <cellStyle name="Обычный 4 4 4 3" xfId="91"/>
    <cellStyle name="Обычный 4 4 5" xfId="92"/>
    <cellStyle name="Обычный 4 4 6" xfId="93"/>
    <cellStyle name="Обычный 4 5" xfId="94"/>
    <cellStyle name="Обычный 4 5 2" xfId="95"/>
    <cellStyle name="Обычный 4 5 3" xfId="96"/>
    <cellStyle name="Обычный 4 6" xfId="97"/>
    <cellStyle name="Обычный 4 6 2" xfId="98"/>
    <cellStyle name="Обычный 4 6 3" xfId="99"/>
    <cellStyle name="Обычный 4 7" xfId="100"/>
    <cellStyle name="Обычный 4 7 2" xfId="101"/>
    <cellStyle name="Обычный 4 7 3" xfId="102"/>
    <cellStyle name="Обычный 4 8" xfId="103"/>
    <cellStyle name="Обычный 4 9" xfId="104"/>
    <cellStyle name="Обычный 5" xfId="9"/>
    <cellStyle name="Обычный 5 2" xfId="105"/>
    <cellStyle name="Обычный 5 2 2" xfId="106"/>
    <cellStyle name="Обычный 5 2 3" xfId="107"/>
    <cellStyle name="Обычный 5 3" xfId="108"/>
    <cellStyle name="Обычный 5 3 2" xfId="109"/>
    <cellStyle name="Обычный 5 3 3" xfId="110"/>
    <cellStyle name="Обычный 5 4" xfId="111"/>
    <cellStyle name="Обычный 5 4 2" xfId="112"/>
    <cellStyle name="Обычный 5 4 3" xfId="113"/>
    <cellStyle name="Обычный 5 5" xfId="114"/>
    <cellStyle name="Обычный 5 5 2" xfId="115"/>
    <cellStyle name="Обычный 5 5 3" xfId="116"/>
    <cellStyle name="Обычный 5 6" xfId="117"/>
    <cellStyle name="Обычный 5 7" xfId="118"/>
    <cellStyle name="Обычный 6" xfId="10"/>
    <cellStyle name="Обычный 6 2" xfId="119"/>
    <cellStyle name="Обычный 6 2 2" xfId="120"/>
    <cellStyle name="Обычный 6 2 3" xfId="121"/>
    <cellStyle name="Обычный 6 3" xfId="122"/>
    <cellStyle name="Обычный 6 3 2" xfId="123"/>
    <cellStyle name="Обычный 6 3 3" xfId="124"/>
    <cellStyle name="Обычный 6 4" xfId="125"/>
    <cellStyle name="Обычный 6 4 2" xfId="126"/>
    <cellStyle name="Обычный 6 4 3" xfId="127"/>
    <cellStyle name="Обычный 6 5" xfId="128"/>
    <cellStyle name="Обычный 6 5 2" xfId="129"/>
    <cellStyle name="Обычный 6 5 3" xfId="130"/>
    <cellStyle name="Обычный 6 6" xfId="131"/>
    <cellStyle name="Обычный 6 7" xfId="132"/>
    <cellStyle name="Обычный 7" xfId="12"/>
    <cellStyle name="Обычный 8" xfId="14"/>
    <cellStyle name="Обычный 9" xfId="136"/>
    <cellStyle name="Обычный 9 2" xfId="133"/>
    <cellStyle name="Обычный 9 3" xfId="134"/>
    <cellStyle name="Обычный 9 4" xfId="1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view="pageBreakPreview" zoomScale="78" zoomScaleNormal="76" zoomScaleSheetLayoutView="78" workbookViewId="0">
      <selection activeCell="Q5" sqref="Q5"/>
    </sheetView>
  </sheetViews>
  <sheetFormatPr defaultRowHeight="15" x14ac:dyDescent="0.25"/>
  <cols>
    <col min="2" max="2" width="26.28515625" customWidth="1"/>
    <col min="3" max="3" width="16.7109375" customWidth="1"/>
    <col min="4" max="4" width="17.85546875" customWidth="1"/>
    <col min="5" max="5" width="15.5703125" customWidth="1"/>
    <col min="6" max="6" width="15.85546875" customWidth="1"/>
    <col min="7" max="7" width="0.28515625" hidden="1" customWidth="1"/>
    <col min="8" max="8" width="19.5703125" customWidth="1"/>
    <col min="9" max="9" width="32.28515625" customWidth="1"/>
    <col min="10" max="10" width="32.85546875" customWidth="1"/>
    <col min="11" max="11" width="34.28515625" customWidth="1"/>
  </cols>
  <sheetData>
    <row r="1" spans="1:14" s="38" customFormat="1" ht="89.25" customHeight="1" x14ac:dyDescent="0.3">
      <c r="A1" s="39" t="s">
        <v>57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98.25" customHeight="1" x14ac:dyDescent="0.25">
      <c r="A2" s="35" t="s">
        <v>56</v>
      </c>
      <c r="B2" s="34" t="s">
        <v>55</v>
      </c>
      <c r="C2" s="30" t="s">
        <v>54</v>
      </c>
      <c r="D2" s="37" t="s">
        <v>53</v>
      </c>
      <c r="E2" s="36"/>
      <c r="F2" s="36"/>
      <c r="G2" s="36"/>
      <c r="H2" s="36"/>
      <c r="I2" s="34" t="s">
        <v>52</v>
      </c>
      <c r="J2" s="28"/>
      <c r="K2" s="28"/>
    </row>
    <row r="3" spans="1:14" ht="24" hidden="1" customHeight="1" x14ac:dyDescent="0.25">
      <c r="A3" s="33"/>
      <c r="B3" s="28"/>
      <c r="C3" s="30"/>
      <c r="D3" s="34" t="s">
        <v>51</v>
      </c>
      <c r="E3" s="34" t="s">
        <v>44</v>
      </c>
      <c r="F3" s="34" t="s">
        <v>50</v>
      </c>
      <c r="G3" s="35" t="s">
        <v>45</v>
      </c>
      <c r="H3" s="34" t="s">
        <v>49</v>
      </c>
      <c r="I3" s="30" t="s">
        <v>48</v>
      </c>
      <c r="J3" s="30" t="s">
        <v>47</v>
      </c>
      <c r="K3" s="30" t="s">
        <v>46</v>
      </c>
    </row>
    <row r="4" spans="1:14" ht="30.75" hidden="1" customHeight="1" x14ac:dyDescent="0.25">
      <c r="A4" s="33"/>
      <c r="B4" s="28"/>
      <c r="C4" s="30"/>
      <c r="D4" s="28"/>
      <c r="E4" s="28"/>
      <c r="F4" s="28"/>
      <c r="G4" s="32"/>
      <c r="H4" s="28"/>
      <c r="I4" s="27"/>
      <c r="J4" s="27"/>
      <c r="K4" s="27"/>
    </row>
    <row r="5" spans="1:14" ht="213.6" customHeight="1" x14ac:dyDescent="0.25">
      <c r="A5" s="31"/>
      <c r="B5" s="28"/>
      <c r="C5" s="30"/>
      <c r="D5" s="28"/>
      <c r="E5" s="28"/>
      <c r="F5" s="28"/>
      <c r="G5" s="29"/>
      <c r="H5" s="28"/>
      <c r="I5" s="27"/>
      <c r="J5" s="27"/>
      <c r="K5" s="27"/>
      <c r="M5" s="26"/>
    </row>
    <row r="6" spans="1:14" ht="15.75" x14ac:dyDescent="0.25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9</v>
      </c>
      <c r="H6" s="25">
        <v>7</v>
      </c>
      <c r="I6" s="25">
        <v>8</v>
      </c>
      <c r="J6" s="25">
        <v>9</v>
      </c>
      <c r="K6" s="24">
        <v>10</v>
      </c>
    </row>
    <row r="7" spans="1:14" ht="15.75" x14ac:dyDescent="0.25">
      <c r="A7" s="16">
        <v>1</v>
      </c>
      <c r="B7" s="15" t="s">
        <v>1</v>
      </c>
      <c r="C7" s="14">
        <v>8</v>
      </c>
      <c r="D7" s="7">
        <v>123</v>
      </c>
      <c r="E7" s="5">
        <v>650</v>
      </c>
      <c r="F7" s="5">
        <v>214</v>
      </c>
      <c r="G7" s="5">
        <v>2268</v>
      </c>
      <c r="H7" s="5">
        <v>3741</v>
      </c>
      <c r="I7" s="23">
        <f>(D7+E7+H7+3424)*C7/1000</f>
        <v>63.503999999999998</v>
      </c>
      <c r="J7" s="23">
        <f>(D7+E7+H7+3424)*C7/1000</f>
        <v>63.503999999999998</v>
      </c>
      <c r="K7" s="23">
        <f>(D7+E7+H7+3424)*C7/1000</f>
        <v>63.503999999999998</v>
      </c>
      <c r="M7" s="22"/>
      <c r="N7" s="1"/>
    </row>
    <row r="8" spans="1:14" ht="15.75" x14ac:dyDescent="0.25">
      <c r="A8" s="16">
        <v>2</v>
      </c>
      <c r="B8" s="15" t="s">
        <v>2</v>
      </c>
      <c r="C8" s="14">
        <v>6</v>
      </c>
      <c r="D8" s="7">
        <v>123</v>
      </c>
      <c r="E8" s="5">
        <v>650</v>
      </c>
      <c r="F8" s="5">
        <v>214</v>
      </c>
      <c r="G8" s="5">
        <v>2268</v>
      </c>
      <c r="H8" s="5">
        <v>3741</v>
      </c>
      <c r="I8" s="23">
        <f>(D8+E8+H8+3424)*C8/1000</f>
        <v>47.628</v>
      </c>
      <c r="J8" s="23">
        <f>(D8+E8+H8+3424)*C8/1000</f>
        <v>47.628</v>
      </c>
      <c r="K8" s="23">
        <f>(D8+E8+H8+3424)*C8/1000</f>
        <v>47.628</v>
      </c>
      <c r="M8" s="22"/>
      <c r="N8" s="1"/>
    </row>
    <row r="9" spans="1:14" ht="15.75" x14ac:dyDescent="0.25">
      <c r="A9" s="16">
        <v>3</v>
      </c>
      <c r="B9" s="15" t="s">
        <v>3</v>
      </c>
      <c r="C9" s="14">
        <v>50</v>
      </c>
      <c r="D9" s="7">
        <v>123</v>
      </c>
      <c r="E9" s="5">
        <v>650</v>
      </c>
      <c r="F9" s="5">
        <v>214</v>
      </c>
      <c r="G9" s="5">
        <v>2268</v>
      </c>
      <c r="H9" s="5">
        <v>3741</v>
      </c>
      <c r="I9" s="23">
        <f>(D9+E9+H9+3424)*C9/1000</f>
        <v>396.9</v>
      </c>
      <c r="J9" s="23">
        <f>(D9+E9+H9+3424)*C9/1000</f>
        <v>396.9</v>
      </c>
      <c r="K9" s="23">
        <f>(D9+E9+H9+3424)*C9/1000</f>
        <v>396.9</v>
      </c>
      <c r="M9" s="22"/>
      <c r="N9" s="1"/>
    </row>
    <row r="10" spans="1:14" ht="15.75" x14ac:dyDescent="0.25">
      <c r="A10" s="16">
        <v>4</v>
      </c>
      <c r="B10" s="15" t="s">
        <v>4</v>
      </c>
      <c r="C10" s="14">
        <v>160</v>
      </c>
      <c r="D10" s="7">
        <v>123</v>
      </c>
      <c r="E10" s="5">
        <v>650</v>
      </c>
      <c r="F10" s="5">
        <v>214</v>
      </c>
      <c r="G10" s="5">
        <v>2268</v>
      </c>
      <c r="H10" s="5">
        <v>3741</v>
      </c>
      <c r="I10" s="23">
        <f>(D10+E10+H10+3424)*C10/1000</f>
        <v>1270.08</v>
      </c>
      <c r="J10" s="23">
        <f>(D10+E10+H10+3424)*C10/1000</f>
        <v>1270.08</v>
      </c>
      <c r="K10" s="23">
        <f>(D10+E10+H10+3424)*C10/1000</f>
        <v>1270.08</v>
      </c>
      <c r="M10" s="22"/>
      <c r="N10" s="1"/>
    </row>
    <row r="11" spans="1:14" ht="15.75" x14ac:dyDescent="0.25">
      <c r="A11" s="16">
        <v>5</v>
      </c>
      <c r="B11" s="15" t="s">
        <v>5</v>
      </c>
      <c r="C11" s="14">
        <v>24</v>
      </c>
      <c r="D11" s="7">
        <v>123</v>
      </c>
      <c r="E11" s="5">
        <v>650</v>
      </c>
      <c r="F11" s="5">
        <v>214</v>
      </c>
      <c r="G11" s="5">
        <v>2268</v>
      </c>
      <c r="H11" s="5">
        <v>3741</v>
      </c>
      <c r="I11" s="23">
        <f>(D11+E11+H11+3424)*C11/1000</f>
        <v>190.512</v>
      </c>
      <c r="J11" s="23">
        <f>(D11+E11+H11+3424)*C11/1000</f>
        <v>190.512</v>
      </c>
      <c r="K11" s="23">
        <f>(D11+E11+H11+3424)*C11/1000</f>
        <v>190.512</v>
      </c>
      <c r="M11" s="22"/>
      <c r="N11" s="1"/>
    </row>
    <row r="12" spans="1:14" ht="15.75" x14ac:dyDescent="0.25">
      <c r="A12" s="16">
        <v>6</v>
      </c>
      <c r="B12" s="15" t="s">
        <v>6</v>
      </c>
      <c r="C12" s="14">
        <v>50</v>
      </c>
      <c r="D12" s="7">
        <v>123</v>
      </c>
      <c r="E12" s="5">
        <v>650</v>
      </c>
      <c r="F12" s="5">
        <v>214</v>
      </c>
      <c r="G12" s="5">
        <v>2268</v>
      </c>
      <c r="H12" s="5">
        <v>3741</v>
      </c>
      <c r="I12" s="23">
        <f>(D12+E12+H12+3424)*C12/1000</f>
        <v>396.9</v>
      </c>
      <c r="J12" s="23">
        <f>(D12+E12+H12+3424)*C12/1000</f>
        <v>396.9</v>
      </c>
      <c r="K12" s="23">
        <f>(D12+E12+H12+3424)*C12/1000</f>
        <v>396.9</v>
      </c>
      <c r="M12" s="22"/>
      <c r="N12" s="1"/>
    </row>
    <row r="13" spans="1:14" ht="15.75" x14ac:dyDescent="0.25">
      <c r="A13" s="16">
        <v>7</v>
      </c>
      <c r="B13" s="15" t="s">
        <v>7</v>
      </c>
      <c r="C13" s="14">
        <v>18</v>
      </c>
      <c r="D13" s="7">
        <v>123</v>
      </c>
      <c r="E13" s="5">
        <v>650</v>
      </c>
      <c r="F13" s="5">
        <v>214</v>
      </c>
      <c r="G13" s="5">
        <v>2268</v>
      </c>
      <c r="H13" s="5">
        <v>3741</v>
      </c>
      <c r="I13" s="23">
        <f>(D13+E13+H13+3424)*C13/1000</f>
        <v>142.88399999999999</v>
      </c>
      <c r="J13" s="23">
        <f>(D13+E13+H13+3424)*C13/1000</f>
        <v>142.88399999999999</v>
      </c>
      <c r="K13" s="23">
        <f>(D13+E13+H13+3424)*C13/1000</f>
        <v>142.88399999999999</v>
      </c>
      <c r="M13" s="22"/>
      <c r="N13" s="1"/>
    </row>
    <row r="14" spans="1:14" ht="15.75" x14ac:dyDescent="0.25">
      <c r="A14" s="16">
        <v>8</v>
      </c>
      <c r="B14" s="15" t="s">
        <v>8</v>
      </c>
      <c r="C14" s="14">
        <v>100</v>
      </c>
      <c r="D14" s="7">
        <v>123</v>
      </c>
      <c r="E14" s="5">
        <v>650</v>
      </c>
      <c r="F14" s="5">
        <v>214</v>
      </c>
      <c r="G14" s="5">
        <v>2268</v>
      </c>
      <c r="H14" s="5">
        <v>3741</v>
      </c>
      <c r="I14" s="23">
        <f>(D14+E14+H14+3424)*C14/1000</f>
        <v>793.8</v>
      </c>
      <c r="J14" s="23">
        <f>(D14+E14+H14+3424)*C14/1000</f>
        <v>793.8</v>
      </c>
      <c r="K14" s="23">
        <f>(D14+E14+H14+3424)*C14/1000</f>
        <v>793.8</v>
      </c>
      <c r="M14" s="22"/>
      <c r="N14" s="1"/>
    </row>
    <row r="15" spans="1:14" ht="15.75" x14ac:dyDescent="0.25">
      <c r="A15" s="16">
        <v>9</v>
      </c>
      <c r="B15" s="15" t="s">
        <v>9</v>
      </c>
      <c r="C15" s="14">
        <v>64</v>
      </c>
      <c r="D15" s="7">
        <v>123</v>
      </c>
      <c r="E15" s="5">
        <v>650</v>
      </c>
      <c r="F15" s="5">
        <v>214</v>
      </c>
      <c r="G15" s="5">
        <v>2268</v>
      </c>
      <c r="H15" s="5">
        <v>3741</v>
      </c>
      <c r="I15" s="23">
        <f>(D15+E15+H15+3424)*C15/1000</f>
        <v>508.03199999999998</v>
      </c>
      <c r="J15" s="23">
        <f>(D15+E15+H15+3424)*C15/1000</f>
        <v>508.03199999999998</v>
      </c>
      <c r="K15" s="23">
        <f>(D15+E15+H15+3424)*C15/1000</f>
        <v>508.03199999999998</v>
      </c>
      <c r="M15" s="22"/>
      <c r="N15" s="1"/>
    </row>
    <row r="16" spans="1:14" ht="15.75" x14ac:dyDescent="0.25">
      <c r="A16" s="16">
        <v>10</v>
      </c>
      <c r="B16" s="15" t="s">
        <v>10</v>
      </c>
      <c r="C16" s="14">
        <v>60</v>
      </c>
      <c r="D16" s="7">
        <v>123</v>
      </c>
      <c r="E16" s="5">
        <v>650</v>
      </c>
      <c r="F16" s="5">
        <v>214</v>
      </c>
      <c r="G16" s="5">
        <v>2268</v>
      </c>
      <c r="H16" s="5">
        <v>3741</v>
      </c>
      <c r="I16" s="23">
        <f>(D16+E16+H16+3424)*C16/1000</f>
        <v>476.28</v>
      </c>
      <c r="J16" s="23">
        <f>(D16+E16+H16+3424)*C16/1000</f>
        <v>476.28</v>
      </c>
      <c r="K16" s="23">
        <f>(D16+E16+H16+3424)*C16/1000</f>
        <v>476.28</v>
      </c>
      <c r="M16" s="22"/>
      <c r="N16" s="1"/>
    </row>
    <row r="17" spans="1:14" ht="15.75" x14ac:dyDescent="0.25">
      <c r="A17" s="16">
        <v>11</v>
      </c>
      <c r="B17" s="15" t="s">
        <v>11</v>
      </c>
      <c r="C17" s="14">
        <v>24</v>
      </c>
      <c r="D17" s="7">
        <v>123</v>
      </c>
      <c r="E17" s="5">
        <v>650</v>
      </c>
      <c r="F17" s="5">
        <v>214</v>
      </c>
      <c r="G17" s="5">
        <v>2268</v>
      </c>
      <c r="H17" s="5">
        <v>3741</v>
      </c>
      <c r="I17" s="23">
        <f>(D17+E17+H17+3424)*C17/1000</f>
        <v>190.512</v>
      </c>
      <c r="J17" s="23">
        <f>(D17+E17+H17+3424)*C17/1000</f>
        <v>190.512</v>
      </c>
      <c r="K17" s="23">
        <f>(D17+E17+H17+3424)*C17/1000</f>
        <v>190.512</v>
      </c>
      <c r="M17" s="22"/>
      <c r="N17" s="1"/>
    </row>
    <row r="18" spans="1:14" ht="15.75" x14ac:dyDescent="0.25">
      <c r="A18" s="16">
        <v>12</v>
      </c>
      <c r="B18" s="15" t="s">
        <v>12</v>
      </c>
      <c r="C18" s="14">
        <v>25</v>
      </c>
      <c r="D18" s="7">
        <v>123</v>
      </c>
      <c r="E18" s="5">
        <v>650</v>
      </c>
      <c r="F18" s="5">
        <v>214</v>
      </c>
      <c r="G18" s="5">
        <v>2268</v>
      </c>
      <c r="H18" s="5">
        <v>3741</v>
      </c>
      <c r="I18" s="23">
        <f>(D18+E18+H18+3424)*C18/1000</f>
        <v>198.45</v>
      </c>
      <c r="J18" s="23">
        <f>(D18+E18+H18+3424)*C18/1000</f>
        <v>198.45</v>
      </c>
      <c r="K18" s="23">
        <f>(D18+E18+H18+3424)*C18/1000</f>
        <v>198.45</v>
      </c>
      <c r="M18" s="22"/>
      <c r="N18" s="1"/>
    </row>
    <row r="19" spans="1:14" ht="15.75" x14ac:dyDescent="0.25">
      <c r="A19" s="16">
        <v>13</v>
      </c>
      <c r="B19" s="15" t="s">
        <v>13</v>
      </c>
      <c r="C19" s="14">
        <v>80</v>
      </c>
      <c r="D19" s="7">
        <v>123</v>
      </c>
      <c r="E19" s="5">
        <v>650</v>
      </c>
      <c r="F19" s="5">
        <v>214</v>
      </c>
      <c r="G19" s="5">
        <v>2268</v>
      </c>
      <c r="H19" s="5">
        <v>3741</v>
      </c>
      <c r="I19" s="23">
        <f>(D19+E19+H19+3424)*C19/1000</f>
        <v>635.04</v>
      </c>
      <c r="J19" s="23">
        <f>(D19+E19+H19+3424)*C19/1000</f>
        <v>635.04</v>
      </c>
      <c r="K19" s="23">
        <f>(D19+E19+H19+3424)*C19/1000</f>
        <v>635.04</v>
      </c>
      <c r="M19" s="22"/>
      <c r="N19" s="1"/>
    </row>
    <row r="20" spans="1:14" ht="15.75" x14ac:dyDescent="0.25">
      <c r="A20" s="16">
        <v>14</v>
      </c>
      <c r="B20" s="15" t="s">
        <v>14</v>
      </c>
      <c r="C20" s="14">
        <v>5</v>
      </c>
      <c r="D20" s="7">
        <v>123</v>
      </c>
      <c r="E20" s="5">
        <v>650</v>
      </c>
      <c r="F20" s="5">
        <v>214</v>
      </c>
      <c r="G20" s="5">
        <v>2268</v>
      </c>
      <c r="H20" s="5">
        <v>3741</v>
      </c>
      <c r="I20" s="23">
        <f>(D20+E20+H20+3424)*C20/1000</f>
        <v>39.69</v>
      </c>
      <c r="J20" s="23">
        <f>(D20+E20+H20+3424)*C20/1000</f>
        <v>39.69</v>
      </c>
      <c r="K20" s="23">
        <f>(D20+E20+H20+3424)*C20/1000</f>
        <v>39.69</v>
      </c>
      <c r="M20" s="22"/>
      <c r="N20" s="1"/>
    </row>
    <row r="21" spans="1:14" ht="15.75" x14ac:dyDescent="0.25">
      <c r="A21" s="16">
        <v>15</v>
      </c>
      <c r="B21" s="15" t="s">
        <v>15</v>
      </c>
      <c r="C21" s="14">
        <v>56</v>
      </c>
      <c r="D21" s="7">
        <v>123</v>
      </c>
      <c r="E21" s="5">
        <v>650</v>
      </c>
      <c r="F21" s="5">
        <v>214</v>
      </c>
      <c r="G21" s="5">
        <v>2268</v>
      </c>
      <c r="H21" s="5">
        <v>3741</v>
      </c>
      <c r="I21" s="23">
        <f>(D21+E21+H21+3424)*C21/1000</f>
        <v>444.52800000000002</v>
      </c>
      <c r="J21" s="23">
        <f>(D21+E21+H21+3424)*C21/1000</f>
        <v>444.52800000000002</v>
      </c>
      <c r="K21" s="23">
        <f>(D21+E21+H21+3424)*C21/1000</f>
        <v>444.52800000000002</v>
      </c>
      <c r="M21" s="22"/>
      <c r="N21" s="1"/>
    </row>
    <row r="22" spans="1:14" ht="15.75" x14ac:dyDescent="0.25">
      <c r="A22" s="16">
        <v>16</v>
      </c>
      <c r="B22" s="15" t="s">
        <v>16</v>
      </c>
      <c r="C22" s="14">
        <v>40</v>
      </c>
      <c r="D22" s="7">
        <v>123</v>
      </c>
      <c r="E22" s="5">
        <v>650</v>
      </c>
      <c r="F22" s="5">
        <v>214</v>
      </c>
      <c r="G22" s="5">
        <v>2268</v>
      </c>
      <c r="H22" s="5">
        <v>3741</v>
      </c>
      <c r="I22" s="23">
        <f>(D22+E22+H22+3424)*C22/1000</f>
        <v>317.52</v>
      </c>
      <c r="J22" s="23">
        <f>(D22+E22+H22+3424)*C22/1000</f>
        <v>317.52</v>
      </c>
      <c r="K22" s="23">
        <f>(D22+E22+H22+3424)*C22/1000</f>
        <v>317.52</v>
      </c>
      <c r="M22" s="22"/>
      <c r="N22" s="1"/>
    </row>
    <row r="23" spans="1:14" ht="15.75" x14ac:dyDescent="0.25">
      <c r="A23" s="16">
        <v>17</v>
      </c>
      <c r="B23" s="15" t="s">
        <v>17</v>
      </c>
      <c r="C23" s="14">
        <v>96</v>
      </c>
      <c r="D23" s="7">
        <v>123</v>
      </c>
      <c r="E23" s="5">
        <v>650</v>
      </c>
      <c r="F23" s="5">
        <v>214</v>
      </c>
      <c r="G23" s="5">
        <v>2268</v>
      </c>
      <c r="H23" s="5">
        <v>3741</v>
      </c>
      <c r="I23" s="23">
        <f>(D23+E23+H23+3424)*C23/1000</f>
        <v>762.048</v>
      </c>
      <c r="J23" s="23">
        <f>(D23+E23+H23+3424)*C23/1000</f>
        <v>762.048</v>
      </c>
      <c r="K23" s="23">
        <f>(D23+E23+H23+3424)*C23/1000</f>
        <v>762.048</v>
      </c>
      <c r="M23" s="22"/>
      <c r="N23" s="1"/>
    </row>
    <row r="24" spans="1:14" ht="15.75" x14ac:dyDescent="0.25">
      <c r="A24" s="16">
        <v>18</v>
      </c>
      <c r="B24" s="15" t="s">
        <v>18</v>
      </c>
      <c r="C24" s="14">
        <v>15</v>
      </c>
      <c r="D24" s="7">
        <v>123</v>
      </c>
      <c r="E24" s="5">
        <v>650</v>
      </c>
      <c r="F24" s="5">
        <v>214</v>
      </c>
      <c r="G24" s="5">
        <v>2268</v>
      </c>
      <c r="H24" s="5">
        <v>3741</v>
      </c>
      <c r="I24" s="23">
        <f>(D24+E24+H24+3424)*C24/1000</f>
        <v>119.07</v>
      </c>
      <c r="J24" s="23">
        <f>(D24+E24+H24+3424)*C24/1000</f>
        <v>119.07</v>
      </c>
      <c r="K24" s="23">
        <f>(D24+E24+H24+3424)*C24/1000</f>
        <v>119.07</v>
      </c>
      <c r="M24" s="22"/>
      <c r="N24" s="1"/>
    </row>
    <row r="25" spans="1:14" ht="15.75" x14ac:dyDescent="0.25">
      <c r="A25" s="16">
        <v>19</v>
      </c>
      <c r="B25" s="15" t="s">
        <v>19</v>
      </c>
      <c r="C25" s="14">
        <v>5</v>
      </c>
      <c r="D25" s="7">
        <v>123</v>
      </c>
      <c r="E25" s="5">
        <v>650</v>
      </c>
      <c r="F25" s="5">
        <v>214</v>
      </c>
      <c r="G25" s="5">
        <v>2268</v>
      </c>
      <c r="H25" s="5">
        <v>3741</v>
      </c>
      <c r="I25" s="23">
        <f>(D25+E25+H25+3424)*C25/1000</f>
        <v>39.69</v>
      </c>
      <c r="J25" s="23">
        <f>(D25+E25+H25+3424)*C25/1000</f>
        <v>39.69</v>
      </c>
      <c r="K25" s="23">
        <f>(D25+E25+H25+3424)*C25/1000</f>
        <v>39.69</v>
      </c>
      <c r="M25" s="22"/>
      <c r="N25" s="1"/>
    </row>
    <row r="26" spans="1:14" ht="15.75" x14ac:dyDescent="0.25">
      <c r="A26" s="16">
        <v>20</v>
      </c>
      <c r="B26" s="15" t="s">
        <v>20</v>
      </c>
      <c r="C26" s="14">
        <v>50</v>
      </c>
      <c r="D26" s="7">
        <v>123</v>
      </c>
      <c r="E26" s="5">
        <v>650</v>
      </c>
      <c r="F26" s="5">
        <v>214</v>
      </c>
      <c r="G26" s="5">
        <v>2268</v>
      </c>
      <c r="H26" s="5">
        <v>3741</v>
      </c>
      <c r="I26" s="23">
        <f>(D26+E26+H26+3424)*C26/1000</f>
        <v>396.9</v>
      </c>
      <c r="J26" s="23">
        <f>(D26+E26+H26+3424)*C26/1000</f>
        <v>396.9</v>
      </c>
      <c r="K26" s="23">
        <f>(D26+E26+H26+3424)*C26/1000</f>
        <v>396.9</v>
      </c>
      <c r="M26" s="22"/>
      <c r="N26" s="1"/>
    </row>
    <row r="27" spans="1:14" ht="15.75" x14ac:dyDescent="0.25">
      <c r="A27" s="16">
        <v>21</v>
      </c>
      <c r="B27" s="15" t="s">
        <v>21</v>
      </c>
      <c r="C27" s="14">
        <v>92</v>
      </c>
      <c r="D27" s="7">
        <v>123</v>
      </c>
      <c r="E27" s="5">
        <v>650</v>
      </c>
      <c r="F27" s="5">
        <v>214</v>
      </c>
      <c r="G27" s="5">
        <v>2268</v>
      </c>
      <c r="H27" s="5">
        <v>3741</v>
      </c>
      <c r="I27" s="23">
        <f>(D27+E27+H27+3424)*C27/1000</f>
        <v>730.29600000000005</v>
      </c>
      <c r="J27" s="23">
        <f>(D27+E27+H27+3424)*C27/1000</f>
        <v>730.29600000000005</v>
      </c>
      <c r="K27" s="23">
        <f>(D27+E27+H27+3424)*C27/1000</f>
        <v>730.29600000000005</v>
      </c>
      <c r="M27" s="22"/>
      <c r="N27" s="1"/>
    </row>
    <row r="28" spans="1:14" ht="15.75" x14ac:dyDescent="0.25">
      <c r="A28" s="16">
        <v>22</v>
      </c>
      <c r="B28" s="15" t="s">
        <v>22</v>
      </c>
      <c r="C28" s="14">
        <v>80</v>
      </c>
      <c r="D28" s="7">
        <v>123</v>
      </c>
      <c r="E28" s="5">
        <v>650</v>
      </c>
      <c r="F28" s="5">
        <v>214</v>
      </c>
      <c r="G28" s="5">
        <v>2268</v>
      </c>
      <c r="H28" s="5">
        <v>3741</v>
      </c>
      <c r="I28" s="23">
        <f>(D28+E28+H28+3424)*C28/1000</f>
        <v>635.04</v>
      </c>
      <c r="J28" s="23">
        <f>(D28+E28+H28+3424)*C28/1000</f>
        <v>635.04</v>
      </c>
      <c r="K28" s="23">
        <f>(D28+E28+H28+3424)*C28/1000</f>
        <v>635.04</v>
      </c>
      <c r="M28" s="22"/>
      <c r="N28" s="1"/>
    </row>
    <row r="29" spans="1:14" ht="15.75" x14ac:dyDescent="0.25">
      <c r="A29" s="16">
        <v>23</v>
      </c>
      <c r="B29" s="15" t="s">
        <v>23</v>
      </c>
      <c r="C29" s="14">
        <v>25</v>
      </c>
      <c r="D29" s="7">
        <v>123</v>
      </c>
      <c r="E29" s="5">
        <v>650</v>
      </c>
      <c r="F29" s="5">
        <v>214</v>
      </c>
      <c r="G29" s="5">
        <v>2268</v>
      </c>
      <c r="H29" s="5">
        <v>3741</v>
      </c>
      <c r="I29" s="23">
        <f>(D29+E29+H29+3424)*C29/1000</f>
        <v>198.45</v>
      </c>
      <c r="J29" s="23">
        <f>(D29+E29+H29+3424)*C29/1000</f>
        <v>198.45</v>
      </c>
      <c r="K29" s="23">
        <f>(D29+E29+H29+3424)*C29/1000</f>
        <v>198.45</v>
      </c>
      <c r="M29" s="22"/>
      <c r="N29" s="1"/>
    </row>
    <row r="30" spans="1:14" ht="15.75" x14ac:dyDescent="0.25">
      <c r="A30" s="16">
        <v>24</v>
      </c>
      <c r="B30" s="15" t="s">
        <v>24</v>
      </c>
      <c r="C30" s="14">
        <v>5</v>
      </c>
      <c r="D30" s="7">
        <v>123</v>
      </c>
      <c r="E30" s="5">
        <v>650</v>
      </c>
      <c r="F30" s="5">
        <v>214</v>
      </c>
      <c r="G30" s="5">
        <v>2268</v>
      </c>
      <c r="H30" s="5">
        <v>3741</v>
      </c>
      <c r="I30" s="23">
        <f>(D30+E30+H30+3424)*C30/1000</f>
        <v>39.69</v>
      </c>
      <c r="J30" s="23">
        <f>(D30+E30+H30+3424)*C30/1000</f>
        <v>39.69</v>
      </c>
      <c r="K30" s="23">
        <f>(D30+E30+H30+3424)*C30/1000</f>
        <v>39.69</v>
      </c>
      <c r="M30" s="22"/>
      <c r="N30" s="1"/>
    </row>
    <row r="31" spans="1:14" ht="15.75" x14ac:dyDescent="0.25">
      <c r="A31" s="16">
        <v>25</v>
      </c>
      <c r="B31" s="20" t="s">
        <v>25</v>
      </c>
      <c r="C31" s="14">
        <v>112</v>
      </c>
      <c r="D31" s="7">
        <v>123</v>
      </c>
      <c r="E31" s="5">
        <v>650</v>
      </c>
      <c r="F31" s="5">
        <v>214</v>
      </c>
      <c r="G31" s="5">
        <v>2268</v>
      </c>
      <c r="H31" s="5">
        <v>3741</v>
      </c>
      <c r="I31" s="13">
        <v>889</v>
      </c>
      <c r="J31" s="13">
        <v>889</v>
      </c>
      <c r="K31" s="13">
        <v>889</v>
      </c>
      <c r="M31" s="22"/>
      <c r="N31" s="1"/>
    </row>
    <row r="32" spans="1:14" ht="15.75" x14ac:dyDescent="0.25">
      <c r="A32" s="16">
        <v>26</v>
      </c>
      <c r="B32" s="15" t="s">
        <v>26</v>
      </c>
      <c r="C32" s="14">
        <v>20</v>
      </c>
      <c r="D32" s="7">
        <v>123</v>
      </c>
      <c r="E32" s="5">
        <v>650</v>
      </c>
      <c r="F32" s="5">
        <v>214</v>
      </c>
      <c r="G32" s="5">
        <v>2268</v>
      </c>
      <c r="H32" s="5">
        <v>3741</v>
      </c>
      <c r="I32" s="23">
        <f>(D32+E32+H32+3424)*C32/1000</f>
        <v>158.76</v>
      </c>
      <c r="J32" s="23">
        <f>(D32+E32+H32+3424)*C32/1000</f>
        <v>158.76</v>
      </c>
      <c r="K32" s="23">
        <f>(D32+E32+H32+3424)*C32/1000</f>
        <v>158.76</v>
      </c>
      <c r="M32" s="22"/>
      <c r="N32" s="1"/>
    </row>
    <row r="33" spans="1:14" ht="15.75" x14ac:dyDescent="0.25">
      <c r="A33" s="16">
        <v>27</v>
      </c>
      <c r="B33" s="15" t="s">
        <v>27</v>
      </c>
      <c r="C33" s="14">
        <v>160</v>
      </c>
      <c r="D33" s="7">
        <v>123</v>
      </c>
      <c r="E33" s="5">
        <v>650</v>
      </c>
      <c r="F33" s="5">
        <v>214</v>
      </c>
      <c r="G33" s="5">
        <v>2268</v>
      </c>
      <c r="H33" s="5">
        <v>3741</v>
      </c>
      <c r="I33" s="23">
        <f>(D33+E33+H33+3424)*C33/1000</f>
        <v>1270.08</v>
      </c>
      <c r="J33" s="23">
        <f>(D33+E33+H33+3424)*C33/1000</f>
        <v>1270.08</v>
      </c>
      <c r="K33" s="23">
        <f>(D33+E33+H33+3424)*C33/1000</f>
        <v>1270.08</v>
      </c>
      <c r="M33" s="22"/>
      <c r="N33" s="1"/>
    </row>
    <row r="34" spans="1:14" ht="15.75" x14ac:dyDescent="0.25">
      <c r="A34" s="16">
        <v>28</v>
      </c>
      <c r="B34" s="15" t="s">
        <v>28</v>
      </c>
      <c r="C34" s="14">
        <v>24</v>
      </c>
      <c r="D34" s="7">
        <v>123</v>
      </c>
      <c r="E34" s="5">
        <v>650</v>
      </c>
      <c r="F34" s="5">
        <v>214</v>
      </c>
      <c r="G34" s="5">
        <v>2268</v>
      </c>
      <c r="H34" s="5">
        <v>3741</v>
      </c>
      <c r="I34" s="23">
        <f>(D34+E34+H34+3424)*C34/1000</f>
        <v>190.512</v>
      </c>
      <c r="J34" s="23">
        <f>(D34+E34+H34+3424)*C34/1000</f>
        <v>190.512</v>
      </c>
      <c r="K34" s="23">
        <f>(D34+E34+H34+3424)*C34/1000</f>
        <v>190.512</v>
      </c>
      <c r="M34" s="22"/>
      <c r="N34" s="1"/>
    </row>
    <row r="35" spans="1:14" ht="15.75" x14ac:dyDescent="0.25">
      <c r="A35" s="16">
        <v>29</v>
      </c>
      <c r="B35" s="15" t="s">
        <v>29</v>
      </c>
      <c r="C35" s="14">
        <v>16</v>
      </c>
      <c r="D35" s="7">
        <v>123</v>
      </c>
      <c r="E35" s="5">
        <v>650</v>
      </c>
      <c r="F35" s="5">
        <v>214</v>
      </c>
      <c r="G35" s="5">
        <v>2268</v>
      </c>
      <c r="H35" s="5">
        <v>3741</v>
      </c>
      <c r="I35" s="23">
        <f>(D35+E35+H35+3424)*C35/1000</f>
        <v>127.008</v>
      </c>
      <c r="J35" s="23">
        <f>(D35+E35+H35+3424)*C35/1000</f>
        <v>127.008</v>
      </c>
      <c r="K35" s="23">
        <f>(D35+E35+H35+3424)*C35/1000</f>
        <v>127.008</v>
      </c>
      <c r="M35" s="22"/>
      <c r="N35" s="1"/>
    </row>
    <row r="36" spans="1:14" ht="15.75" x14ac:dyDescent="0.25">
      <c r="A36" s="16">
        <v>30</v>
      </c>
      <c r="B36" s="15" t="s">
        <v>30</v>
      </c>
      <c r="C36" s="14">
        <v>40</v>
      </c>
      <c r="D36" s="7">
        <v>123</v>
      </c>
      <c r="E36" s="5">
        <v>650</v>
      </c>
      <c r="F36" s="5">
        <v>214</v>
      </c>
      <c r="G36" s="5">
        <v>2268</v>
      </c>
      <c r="H36" s="5">
        <v>3741</v>
      </c>
      <c r="I36" s="23">
        <f>(D36+E36+H36+3424)*C36/1000</f>
        <v>317.52</v>
      </c>
      <c r="J36" s="23">
        <f>(D36+E36+H36+3424)*C36/1000</f>
        <v>317.52</v>
      </c>
      <c r="K36" s="23">
        <f>(D36+E36+H36+3424)*C36/1000</f>
        <v>317.52</v>
      </c>
      <c r="M36" s="22"/>
      <c r="N36" s="1"/>
    </row>
    <row r="37" spans="1:14" ht="15.75" x14ac:dyDescent="0.25">
      <c r="A37" s="16">
        <v>31</v>
      </c>
      <c r="B37" s="15" t="s">
        <v>31</v>
      </c>
      <c r="C37" s="14">
        <v>20</v>
      </c>
      <c r="D37" s="7">
        <v>123</v>
      </c>
      <c r="E37" s="5">
        <v>650</v>
      </c>
      <c r="F37" s="5">
        <v>214</v>
      </c>
      <c r="G37" s="5">
        <v>2268</v>
      </c>
      <c r="H37" s="5">
        <v>3741</v>
      </c>
      <c r="I37" s="23">
        <f>(D37+E37+H37+3424)*C37/1000</f>
        <v>158.76</v>
      </c>
      <c r="J37" s="23">
        <f>(D37+E37+H37+3424)*C37/1000</f>
        <v>158.76</v>
      </c>
      <c r="K37" s="23">
        <f>(D37+E37+H37+3424)*C37/1000</f>
        <v>158.76</v>
      </c>
      <c r="M37" s="22"/>
      <c r="N37" s="1"/>
    </row>
    <row r="38" spans="1:14" ht="15.75" x14ac:dyDescent="0.25">
      <c r="A38" s="16">
        <v>32</v>
      </c>
      <c r="B38" s="15" t="s">
        <v>32</v>
      </c>
      <c r="C38" s="14">
        <v>100</v>
      </c>
      <c r="D38" s="7">
        <v>123</v>
      </c>
      <c r="E38" s="5">
        <v>650</v>
      </c>
      <c r="F38" s="5">
        <v>214</v>
      </c>
      <c r="G38" s="5">
        <v>2268</v>
      </c>
      <c r="H38" s="5">
        <v>3741</v>
      </c>
      <c r="I38" s="23">
        <f>(D38+E38+H38+3424)*C38/1000</f>
        <v>793.8</v>
      </c>
      <c r="J38" s="23">
        <f>(D38+E38+H38+3424)*C38/1000</f>
        <v>793.8</v>
      </c>
      <c r="K38" s="23">
        <f>(D38+E38+H38+3424)*C38/1000</f>
        <v>793.8</v>
      </c>
      <c r="M38" s="22"/>
      <c r="N38" s="1"/>
    </row>
    <row r="39" spans="1:14" ht="15.75" x14ac:dyDescent="0.25">
      <c r="A39" s="16">
        <v>33</v>
      </c>
      <c r="B39" s="15" t="s">
        <v>33</v>
      </c>
      <c r="C39" s="14">
        <v>55</v>
      </c>
      <c r="D39" s="7">
        <v>123</v>
      </c>
      <c r="E39" s="5">
        <v>650</v>
      </c>
      <c r="F39" s="5">
        <v>214</v>
      </c>
      <c r="G39" s="5">
        <v>2268</v>
      </c>
      <c r="H39" s="5">
        <v>3741</v>
      </c>
      <c r="I39" s="23">
        <f>(D39+E39+H39+3424)*C39/1000</f>
        <v>436.59</v>
      </c>
      <c r="J39" s="23">
        <f>(D39+E39+H39+3424)*C39/1000</f>
        <v>436.59</v>
      </c>
      <c r="K39" s="23">
        <f>(D39+E39+H39+3424)*C39/1000</f>
        <v>436.59</v>
      </c>
      <c r="M39" s="22"/>
      <c r="N39" s="1"/>
    </row>
    <row r="40" spans="1:14" ht="15.75" x14ac:dyDescent="0.25">
      <c r="A40" s="16">
        <v>34</v>
      </c>
      <c r="B40" s="15" t="s">
        <v>34</v>
      </c>
      <c r="C40" s="14">
        <v>20</v>
      </c>
      <c r="D40" s="7">
        <v>123</v>
      </c>
      <c r="E40" s="5">
        <v>650</v>
      </c>
      <c r="F40" s="5">
        <v>214</v>
      </c>
      <c r="G40" s="5">
        <v>2268</v>
      </c>
      <c r="H40" s="5">
        <v>3741</v>
      </c>
      <c r="I40" s="23">
        <f>(D40+E40+H40+3424)*C40/1000</f>
        <v>158.76</v>
      </c>
      <c r="J40" s="23">
        <f>(D40+E40+H40+3424)*C40/1000</f>
        <v>158.76</v>
      </c>
      <c r="K40" s="23">
        <f>(D40+E40+H40+3424)*C40/1000</f>
        <v>158.76</v>
      </c>
      <c r="M40" s="22"/>
      <c r="N40" s="1"/>
    </row>
    <row r="41" spans="1:14" ht="15.75" x14ac:dyDescent="0.25">
      <c r="A41" s="16">
        <v>35</v>
      </c>
      <c r="B41" s="15" t="s">
        <v>35</v>
      </c>
      <c r="C41" s="14">
        <v>5</v>
      </c>
      <c r="D41" s="7">
        <v>123</v>
      </c>
      <c r="E41" s="5">
        <v>650</v>
      </c>
      <c r="F41" s="5">
        <v>214</v>
      </c>
      <c r="G41" s="5">
        <v>2268</v>
      </c>
      <c r="H41" s="5">
        <v>3741</v>
      </c>
      <c r="I41" s="23">
        <f>(D41+E41+H41+3424)*C41/1000</f>
        <v>39.69</v>
      </c>
      <c r="J41" s="23">
        <f>(D41+E41+H41+3424)*C41/1000</f>
        <v>39.69</v>
      </c>
      <c r="K41" s="23">
        <f>(D41+E41+H41+3424)*C41/1000</f>
        <v>39.69</v>
      </c>
      <c r="M41" s="22"/>
      <c r="N41" s="1"/>
    </row>
    <row r="42" spans="1:14" ht="15.75" x14ac:dyDescent="0.25">
      <c r="A42" s="16">
        <v>36</v>
      </c>
      <c r="B42" s="15" t="s">
        <v>36</v>
      </c>
      <c r="C42" s="14">
        <v>80</v>
      </c>
      <c r="D42" s="7">
        <v>123</v>
      </c>
      <c r="E42" s="5">
        <v>650</v>
      </c>
      <c r="F42" s="5">
        <v>214</v>
      </c>
      <c r="G42" s="5">
        <v>2268</v>
      </c>
      <c r="H42" s="5">
        <v>3741</v>
      </c>
      <c r="I42" s="23">
        <f>(D42+E42+H42+3424)*C42/1000</f>
        <v>635.04</v>
      </c>
      <c r="J42" s="23">
        <f>(D42+E42+H42+3424)*C42/1000</f>
        <v>635.04</v>
      </c>
      <c r="K42" s="23">
        <f>(D42+E42+H42+3424)*C42/1000</f>
        <v>635.04</v>
      </c>
      <c r="M42" s="22"/>
      <c r="N42" s="1"/>
    </row>
    <row r="43" spans="1:14" ht="15.75" x14ac:dyDescent="0.25">
      <c r="A43" s="16">
        <v>37</v>
      </c>
      <c r="B43" s="15" t="s">
        <v>37</v>
      </c>
      <c r="C43" s="14">
        <v>1200</v>
      </c>
      <c r="D43" s="7">
        <v>123</v>
      </c>
      <c r="E43" s="5">
        <v>650</v>
      </c>
      <c r="F43" s="5">
        <v>214</v>
      </c>
      <c r="G43" s="5">
        <v>2268</v>
      </c>
      <c r="H43" s="5">
        <v>3741</v>
      </c>
      <c r="I43" s="23">
        <f>(D43+E43+H43+3424)*C43/1000</f>
        <v>9525.6</v>
      </c>
      <c r="J43" s="23">
        <f>(D43+E43+H43+3424)*C43/1000</f>
        <v>9525.6</v>
      </c>
      <c r="K43" s="23">
        <f>(D43+E43+H43+3424)*C43/1000</f>
        <v>9525.6</v>
      </c>
      <c r="M43" s="22"/>
      <c r="N43" s="1"/>
    </row>
    <row r="44" spans="1:14" ht="47.25" x14ac:dyDescent="0.25">
      <c r="A44" s="10"/>
      <c r="B44" s="12" t="s">
        <v>38</v>
      </c>
      <c r="C44" s="21">
        <f>SUM(C7:C43)</f>
        <v>2990</v>
      </c>
      <c r="D44" s="7">
        <v>123</v>
      </c>
      <c r="E44" s="5">
        <v>650</v>
      </c>
      <c r="F44" s="5">
        <v>214</v>
      </c>
      <c r="G44" s="6">
        <v>2268</v>
      </c>
      <c r="H44" s="5">
        <v>3741</v>
      </c>
      <c r="I44" s="11">
        <f>SUM(I7:I43)</f>
        <v>23734.563999999998</v>
      </c>
      <c r="J44" s="11">
        <f>SUM(J7:J43)</f>
        <v>23734.563999999998</v>
      </c>
      <c r="K44" s="11">
        <f>SUM(K7:K43)</f>
        <v>23734.563999999998</v>
      </c>
    </row>
    <row r="45" spans="1:14" ht="15.75" x14ac:dyDescent="0.25">
      <c r="A45" s="16">
        <v>38</v>
      </c>
      <c r="B45" s="20" t="s">
        <v>39</v>
      </c>
      <c r="C45" s="19">
        <v>1308</v>
      </c>
      <c r="D45" s="18">
        <v>123</v>
      </c>
      <c r="E45" s="17">
        <v>650</v>
      </c>
      <c r="F45" s="17">
        <v>214</v>
      </c>
      <c r="G45" s="17">
        <v>2268</v>
      </c>
      <c r="H45" s="17">
        <v>3741</v>
      </c>
      <c r="I45" s="13">
        <f>(D45+E45+H45+3424)*C45/1000</f>
        <v>10382.904</v>
      </c>
      <c r="J45" s="13">
        <f>(D45+E45+H45+3424)*C45/1000</f>
        <v>10382.904</v>
      </c>
      <c r="K45" s="13">
        <f>(D45+E45+H45+3424)*C45/1000</f>
        <v>10382.904</v>
      </c>
    </row>
    <row r="46" spans="1:14" ht="15.75" x14ac:dyDescent="0.25">
      <c r="A46" s="16">
        <v>39</v>
      </c>
      <c r="B46" s="15" t="s">
        <v>42</v>
      </c>
      <c r="C46" s="14">
        <v>10</v>
      </c>
      <c r="D46" s="7">
        <v>123</v>
      </c>
      <c r="E46" s="5">
        <v>650</v>
      </c>
      <c r="F46" s="5">
        <v>214</v>
      </c>
      <c r="G46" s="5">
        <v>2268</v>
      </c>
      <c r="H46" s="5">
        <v>3741</v>
      </c>
      <c r="I46" s="13">
        <f>(D46+E46+H46+3424)*C46/1000</f>
        <v>79.38</v>
      </c>
      <c r="J46" s="13">
        <f>(D46+E46+H46+3424)*C46/1000</f>
        <v>79.38</v>
      </c>
      <c r="K46" s="13">
        <f>(D46+E46+H46+3424)*C46/1000</f>
        <v>79.38</v>
      </c>
    </row>
    <row r="47" spans="1:14" ht="15.75" x14ac:dyDescent="0.25">
      <c r="A47" s="16">
        <v>40</v>
      </c>
      <c r="B47" s="15" t="s">
        <v>43</v>
      </c>
      <c r="C47" s="14">
        <v>5</v>
      </c>
      <c r="D47" s="7">
        <v>123</v>
      </c>
      <c r="E47" s="5">
        <v>650</v>
      </c>
      <c r="F47" s="5">
        <v>214</v>
      </c>
      <c r="G47" s="5">
        <v>2268</v>
      </c>
      <c r="H47" s="5">
        <v>3741</v>
      </c>
      <c r="I47" s="13">
        <f>(D47+E47+H47+3424)*C47/1000</f>
        <v>39.69</v>
      </c>
      <c r="J47" s="13">
        <f>(D47+E47+H47+3424)*C47/1000</f>
        <v>39.69</v>
      </c>
      <c r="K47" s="13">
        <f>(D47+E47+H47+3424)*C47/1000</f>
        <v>39.69</v>
      </c>
    </row>
    <row r="48" spans="1:14" ht="15.75" x14ac:dyDescent="0.25">
      <c r="A48" s="16">
        <v>41</v>
      </c>
      <c r="B48" s="15" t="s">
        <v>40</v>
      </c>
      <c r="C48" s="14">
        <v>5</v>
      </c>
      <c r="D48" s="7">
        <v>123</v>
      </c>
      <c r="E48" s="5">
        <v>650</v>
      </c>
      <c r="F48" s="5">
        <v>214</v>
      </c>
      <c r="G48" s="5">
        <v>2268</v>
      </c>
      <c r="H48" s="5">
        <v>3741</v>
      </c>
      <c r="I48" s="13">
        <f>(D48+E48+H48+3424)*C48/1000</f>
        <v>39.69</v>
      </c>
      <c r="J48" s="13">
        <f>(D48+E48+H48+3424)*C48/1000</f>
        <v>39.69</v>
      </c>
      <c r="K48" s="13">
        <f>(D48+E48+H48+3424)*C48/1000</f>
        <v>39.69</v>
      </c>
    </row>
    <row r="49" spans="1:11" ht="31.5" x14ac:dyDescent="0.25">
      <c r="A49" s="10"/>
      <c r="B49" s="12" t="s">
        <v>41</v>
      </c>
      <c r="C49" s="8">
        <f>SUM(C45:C48)</f>
        <v>1328</v>
      </c>
      <c r="D49" s="7">
        <v>123</v>
      </c>
      <c r="E49" s="5">
        <v>650</v>
      </c>
      <c r="F49" s="5">
        <v>214</v>
      </c>
      <c r="G49" s="6">
        <v>2268</v>
      </c>
      <c r="H49" s="5">
        <v>3741</v>
      </c>
      <c r="I49" s="11">
        <f>SUM(I45:I48)</f>
        <v>10541.664000000001</v>
      </c>
      <c r="J49" s="11">
        <f>SUM(J45:J48)</f>
        <v>10541.664000000001</v>
      </c>
      <c r="K49" s="11">
        <f>SUM(K45:K48)</f>
        <v>10541.664000000001</v>
      </c>
    </row>
    <row r="50" spans="1:11" ht="15.75" x14ac:dyDescent="0.25">
      <c r="A50" s="10"/>
      <c r="B50" s="9" t="s">
        <v>0</v>
      </c>
      <c r="C50" s="8">
        <f>C44+C49</f>
        <v>4318</v>
      </c>
      <c r="D50" s="7">
        <v>123</v>
      </c>
      <c r="E50" s="5">
        <v>650</v>
      </c>
      <c r="F50" s="5">
        <v>214</v>
      </c>
      <c r="G50" s="6">
        <v>2268</v>
      </c>
      <c r="H50" s="5">
        <v>3741</v>
      </c>
      <c r="I50" s="4">
        <f>I44+I49</f>
        <v>34276.228000000003</v>
      </c>
      <c r="J50" s="4">
        <f>J44+J49</f>
        <v>34276.228000000003</v>
      </c>
      <c r="K50" s="4">
        <f>K44+K49</f>
        <v>34276.228000000003</v>
      </c>
    </row>
    <row r="51" spans="1:11" ht="15.75" x14ac:dyDescent="0.25">
      <c r="A51" s="3"/>
      <c r="F51" s="2"/>
      <c r="I51" s="1"/>
    </row>
  </sheetData>
  <mergeCells count="14">
    <mergeCell ref="E3:E5"/>
    <mergeCell ref="G3:G5"/>
    <mergeCell ref="F3:F5"/>
    <mergeCell ref="A2:A5"/>
    <mergeCell ref="A1:K1"/>
    <mergeCell ref="B2:B5"/>
    <mergeCell ref="D3:D5"/>
    <mergeCell ref="H3:H5"/>
    <mergeCell ref="I2:K2"/>
    <mergeCell ref="D2:H2"/>
    <mergeCell ref="I3:I5"/>
    <mergeCell ref="J3:J5"/>
    <mergeCell ref="K3:K5"/>
    <mergeCell ref="C2:C5"/>
  </mergeCells>
  <printOptions horizontalCentered="1"/>
  <pageMargins left="0" right="0" top="0" bottom="0" header="0" footer="0"/>
  <pageSetup paperSize="8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Хохлова Анна Юрьевна</cp:lastModifiedBy>
  <cp:lastPrinted>2023-10-11T08:39:04Z</cp:lastPrinted>
  <dcterms:created xsi:type="dcterms:W3CDTF">2015-12-01T13:01:04Z</dcterms:created>
  <dcterms:modified xsi:type="dcterms:W3CDTF">2023-10-11T08:39:07Z</dcterms:modified>
</cp:coreProperties>
</file>